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filterPrivacy="1" defaultThemeVersion="124226"/>
  <xr:revisionPtr revIDLastSave="0" documentId="13_ncr:1_{CEC1DFEB-8384-4DA9-B1F8-426AB438212C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Sheet1!$A$9:$G$23</definedName>
  </definedNames>
  <calcPr calcId="179021"/>
</workbook>
</file>

<file path=xl/calcChain.xml><?xml version="1.0" encoding="utf-8"?>
<calcChain xmlns="http://schemas.openxmlformats.org/spreadsheetml/2006/main">
  <c r="D22" i="1" l="1"/>
  <c r="F11" i="1"/>
  <c r="F12" i="1"/>
  <c r="F13" i="1"/>
  <c r="F14" i="1"/>
  <c r="F15" i="1"/>
  <c r="F16" i="1"/>
  <c r="F17" i="1"/>
  <c r="F18" i="1"/>
  <c r="F19" i="1"/>
  <c r="F20" i="1"/>
  <c r="F21" i="1"/>
  <c r="F10" i="1"/>
  <c r="F22" i="1" s="1"/>
</calcChain>
</file>

<file path=xl/sharedStrings.xml><?xml version="1.0" encoding="utf-8"?>
<sst xmlns="http://schemas.openxmlformats.org/spreadsheetml/2006/main" count="34" uniqueCount="23">
  <si>
    <t>შენიშვნა</t>
  </si>
  <si>
    <t>სულ ხის მოცულობა- კბ. მ</t>
  </si>
  <si>
    <r>
      <t xml:space="preserve">შენიშვნა: </t>
    </r>
    <r>
      <rPr>
        <sz val="10"/>
        <color theme="1"/>
        <rFont val="Sylfaen"/>
        <family val="1"/>
      </rPr>
      <t xml:space="preserve">შეშა ვარჯიდან იანგარიშება ფოთლოვნებისათვის ხის ღეროს მოცულობის (ქერქით) 10%, ხოლო წიწვოვნებისათვის ხის ღეროს მოცულობის (ქერქით) 5%, გარდა თხმელის, აკაციისა და წყავის ჯიშის ხეებისა. აღრიცხვის უწყისის ბოლო გრაფაში აისახება ცხრილში მითითებული რეკვიზიტების საერთო ჯამი. აღრიცხვის უწყისის განუყოფელ ნაწილს წარმოადგენს შესაბამისი ფართობის საკადასტრო აზომვითი ნახაზ (ებ)ი </t>
    </r>
  </si>
  <si>
    <t>ხის №</t>
  </si>
  <si>
    <t>ხის დიამეტრი Dt</t>
  </si>
  <si>
    <t>შეშა ვარჯიდან - კბ.მ</t>
  </si>
  <si>
    <t>სახელმწიფო ტყის ფონდის საზღვრის კორექტირებისთვის (ამორიცხვისთვის) გათვალისწინებულ ფართობზე მერქნული რესურსის წინასწარი აღრიცხვის უწყისი</t>
  </si>
  <si>
    <t>სულ:</t>
  </si>
  <si>
    <t>ხის ღეროს მოცულობა-კბ.მ</t>
  </si>
  <si>
    <t xml:space="preserve">მეტყევე-სპეციალისტი, ზვიადი ტიგინაშვილი;           </t>
  </si>
  <si>
    <t xml:space="preserve">ხელმოწერა:  </t>
  </si>
  <si>
    <t>ბ.ა.</t>
  </si>
  <si>
    <t xml:space="preserve">აღრიცხვის უწყისი შეადგინა (თანამდებობა, სახელი, გვარი): </t>
  </si>
  <si>
    <t>თხმელა</t>
  </si>
  <si>
    <t>მონიშვნის დაწყების თარიღი:26.12.2020</t>
  </si>
  <si>
    <t>მართვის ორგანო:სსიპ ეროვნული სატყეო სააგენტო</t>
  </si>
  <si>
    <t>სატყეო უბანი:ხარაგაული</t>
  </si>
  <si>
    <t>სატყეო: ზვარე</t>
  </si>
  <si>
    <t xml:space="preserve">კვარტალი №10, ლიტერ (ებ)ი №5(ნაწ), ფართობი 0.1180 ჰა </t>
  </si>
  <si>
    <t>ჯიში (სახეობა)</t>
  </si>
  <si>
    <t>სულ აღრიცხვას დაქვემდებარებული მერქნული რესურსის მოცულობა: 4.066 (კბმ)</t>
  </si>
  <si>
    <t>გარდა ამისა 8 სმ-ზე ნაკლები ტაქსაციური დიამეტრის მერქნული რესურსის საორიენტაციო მოცულობა სახეობების მიხედვით: თხმელა 0.07 კბ.მ.;</t>
  </si>
  <si>
    <t>სიმაღლის თანრიგი: თხმელა V ;                                                                                                                                         GPS კოორდინატები 1X367699; 1Y4647158;2X367774; 2Y4647035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</si>
</sst>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</font>
    <font>
      <b/>
      <sz val="10"/>
      <color theme="1"/>
      <name val="Sylfaen"/>
      <family val="1"/>
    </font>
    <font>
      <sz val="10"/>
      <color theme="1"/>
      <name val="Sylfaen"/>
      <family val="1"/>
    </font>
    <font>
      <b/>
      <sz val="11"/>
      <color theme="1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left" vertical="top" wrapText="1"/>
    </xf>
    <xf numFmtId="0" fontId="1" fillId="0" borderId="0" xfId="0" applyFont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/>
    </xf>
    <xf numFmtId="0" fontId="1" fillId="0" borderId="0" xfId="0" applyFont="1" applyFill="1" applyAlignment="1">
      <alignment horizontal="left" vertical="center" wrapText="1"/>
    </xf>
    <xf numFmtId="0" fontId="2" fillId="0" borderId="0" xfId="0" applyFont="1" applyBorder="1" applyAlignment="1">
      <alignment horizontal="justify" vertical="center" wrapText="1"/>
    </xf>
    <xf numFmtId="0" fontId="4" fillId="2" borderId="2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200025</xdr:colOff>
      <xdr:row>27</xdr:row>
      <xdr:rowOff>19050</xdr:rowOff>
    </xdr:from>
    <xdr:to>
      <xdr:col>3</xdr:col>
      <xdr:colOff>228600</xdr:colOff>
      <xdr:row>28</xdr:row>
      <xdr:rowOff>304800</xdr:rowOff>
    </xdr:to>
    <xdr:pic>
      <xdr:nvPicPr>
        <xdr:cNvPr id="2" name="Picture 1" descr="zviadi faximilia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66850" y="135074025"/>
          <a:ext cx="752475" cy="59055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9"/>
  <sheetViews>
    <sheetView tabSelected="1" workbookViewId="0">
      <selection activeCell="A7" sqref="A7:G7"/>
    </sheetView>
  </sheetViews>
  <sheetFormatPr defaultRowHeight="14.4" x14ac:dyDescent="0.3"/>
  <cols>
    <col min="1" max="1" width="5.33203125" customWidth="1"/>
    <col min="2" max="2" width="13.6640625" customWidth="1"/>
    <col min="3" max="3" width="10.88671875" customWidth="1"/>
    <col min="4" max="4" width="15.6640625" customWidth="1"/>
    <col min="5" max="5" width="12.5546875" customWidth="1"/>
    <col min="6" max="6" width="12.109375" customWidth="1"/>
    <col min="7" max="7" width="14.88671875" customWidth="1"/>
    <col min="12" max="12" width="16.88671875" customWidth="1"/>
  </cols>
  <sheetData>
    <row r="1" spans="1:7" ht="58.5" customHeight="1" x14ac:dyDescent="0.3">
      <c r="A1" s="10" t="s">
        <v>6</v>
      </c>
      <c r="B1" s="10"/>
      <c r="C1" s="10"/>
      <c r="D1" s="10"/>
      <c r="E1" s="10"/>
      <c r="F1" s="10"/>
      <c r="G1" s="10"/>
    </row>
    <row r="2" spans="1:7" x14ac:dyDescent="0.3">
      <c r="A2" s="6" t="s">
        <v>14</v>
      </c>
      <c r="B2" s="6"/>
      <c r="C2" s="6"/>
      <c r="D2" s="6"/>
      <c r="E2" s="6"/>
      <c r="F2" s="6"/>
      <c r="G2" s="6"/>
    </row>
    <row r="3" spans="1:7" x14ac:dyDescent="0.3">
      <c r="A3" s="6" t="s">
        <v>15</v>
      </c>
      <c r="B3" s="6"/>
      <c r="C3" s="6"/>
      <c r="D3" s="6"/>
      <c r="E3" s="6"/>
      <c r="F3" s="6"/>
      <c r="G3" s="6"/>
    </row>
    <row r="4" spans="1:7" x14ac:dyDescent="0.3">
      <c r="A4" s="6" t="s">
        <v>16</v>
      </c>
      <c r="B4" s="6"/>
      <c r="C4" s="6"/>
      <c r="D4" s="6"/>
      <c r="E4" s="6"/>
      <c r="F4" s="6"/>
      <c r="G4" s="6"/>
    </row>
    <row r="5" spans="1:7" x14ac:dyDescent="0.3">
      <c r="A5" s="6" t="s">
        <v>17</v>
      </c>
      <c r="B5" s="6"/>
      <c r="C5" s="6"/>
      <c r="D5" s="6"/>
      <c r="E5" s="6"/>
      <c r="F5" s="6"/>
      <c r="G5" s="6"/>
    </row>
    <row r="6" spans="1:7" x14ac:dyDescent="0.3">
      <c r="A6" s="6" t="s">
        <v>18</v>
      </c>
      <c r="B6" s="6"/>
      <c r="C6" s="6"/>
      <c r="D6" s="6"/>
      <c r="E6" s="6"/>
      <c r="F6" s="6"/>
      <c r="G6" s="6"/>
    </row>
    <row r="7" spans="1:7" ht="31.2" customHeight="1" x14ac:dyDescent="0.3">
      <c r="A7" s="7" t="s">
        <v>22</v>
      </c>
      <c r="B7" s="7"/>
      <c r="C7" s="7"/>
      <c r="D7" s="7"/>
      <c r="E7" s="7"/>
      <c r="F7" s="7"/>
      <c r="G7" s="7"/>
    </row>
    <row r="9" spans="1:7" ht="59.25" customHeight="1" x14ac:dyDescent="0.3">
      <c r="A9" s="2" t="s">
        <v>3</v>
      </c>
      <c r="B9" s="2" t="s">
        <v>19</v>
      </c>
      <c r="C9" s="2" t="s">
        <v>4</v>
      </c>
      <c r="D9" s="2" t="s">
        <v>8</v>
      </c>
      <c r="E9" s="2" t="s">
        <v>5</v>
      </c>
      <c r="F9" s="2" t="s">
        <v>1</v>
      </c>
      <c r="G9" s="2" t="s">
        <v>0</v>
      </c>
    </row>
    <row r="10" spans="1:7" x14ac:dyDescent="0.3">
      <c r="A10" s="1">
        <v>1</v>
      </c>
      <c r="B10" s="1" t="s">
        <v>13</v>
      </c>
      <c r="C10" s="1">
        <v>32</v>
      </c>
      <c r="D10" s="1">
        <v>0.6</v>
      </c>
      <c r="E10" s="1">
        <v>0</v>
      </c>
      <c r="F10" s="1">
        <f>D10+E10</f>
        <v>0.6</v>
      </c>
      <c r="G10" s="1"/>
    </row>
    <row r="11" spans="1:7" x14ac:dyDescent="0.3">
      <c r="A11" s="1">
        <v>2</v>
      </c>
      <c r="B11" s="1" t="s">
        <v>13</v>
      </c>
      <c r="C11" s="1">
        <v>20</v>
      </c>
      <c r="D11" s="1">
        <v>0.23</v>
      </c>
      <c r="E11" s="1">
        <v>0</v>
      </c>
      <c r="F11" s="1">
        <f t="shared" ref="F11:F21" si="0">D11+E11</f>
        <v>0.23</v>
      </c>
      <c r="G11" s="1"/>
    </row>
    <row r="12" spans="1:7" x14ac:dyDescent="0.3">
      <c r="A12" s="1">
        <v>3</v>
      </c>
      <c r="B12" s="1" t="s">
        <v>13</v>
      </c>
      <c r="C12" s="1">
        <v>16</v>
      </c>
      <c r="D12" s="1">
        <v>0.13600000000000001</v>
      </c>
      <c r="E12" s="1">
        <v>0</v>
      </c>
      <c r="F12" s="1">
        <f t="shared" si="0"/>
        <v>0.13600000000000001</v>
      </c>
      <c r="G12" s="1"/>
    </row>
    <row r="13" spans="1:7" x14ac:dyDescent="0.3">
      <c r="A13" s="1">
        <v>4</v>
      </c>
      <c r="B13" s="1" t="s">
        <v>13</v>
      </c>
      <c r="C13" s="1">
        <v>16</v>
      </c>
      <c r="D13" s="1">
        <v>0.13600000000000001</v>
      </c>
      <c r="E13" s="1">
        <v>0</v>
      </c>
      <c r="F13" s="1">
        <f t="shared" si="0"/>
        <v>0.13600000000000001</v>
      </c>
      <c r="G13" s="1"/>
    </row>
    <row r="14" spans="1:7" x14ac:dyDescent="0.3">
      <c r="A14" s="1">
        <v>5</v>
      </c>
      <c r="B14" s="1" t="s">
        <v>13</v>
      </c>
      <c r="C14" s="1">
        <v>12</v>
      </c>
      <c r="D14" s="1">
        <v>6.7000000000000004E-2</v>
      </c>
      <c r="E14" s="1">
        <v>0</v>
      </c>
      <c r="F14" s="1">
        <f t="shared" si="0"/>
        <v>6.7000000000000004E-2</v>
      </c>
      <c r="G14" s="1"/>
    </row>
    <row r="15" spans="1:7" x14ac:dyDescent="0.3">
      <c r="A15" s="1">
        <v>6</v>
      </c>
      <c r="B15" s="1" t="s">
        <v>13</v>
      </c>
      <c r="C15" s="1">
        <v>12</v>
      </c>
      <c r="D15" s="1">
        <v>6.7000000000000004E-2</v>
      </c>
      <c r="E15" s="1">
        <v>0</v>
      </c>
      <c r="F15" s="1">
        <f t="shared" si="0"/>
        <v>6.7000000000000004E-2</v>
      </c>
      <c r="G15" s="1"/>
    </row>
    <row r="16" spans="1:7" x14ac:dyDescent="0.3">
      <c r="A16" s="1">
        <v>7</v>
      </c>
      <c r="B16" s="1" t="s">
        <v>13</v>
      </c>
      <c r="C16" s="1">
        <v>24</v>
      </c>
      <c r="D16" s="1">
        <v>0.34</v>
      </c>
      <c r="E16" s="1">
        <v>0</v>
      </c>
      <c r="F16" s="1">
        <f t="shared" si="0"/>
        <v>0.34</v>
      </c>
      <c r="G16" s="1"/>
    </row>
    <row r="17" spans="1:7" x14ac:dyDescent="0.3">
      <c r="A17" s="1">
        <v>8</v>
      </c>
      <c r="B17" s="1" t="s">
        <v>13</v>
      </c>
      <c r="C17" s="1">
        <v>24</v>
      </c>
      <c r="D17" s="1">
        <v>0.34</v>
      </c>
      <c r="E17" s="1">
        <v>0</v>
      </c>
      <c r="F17" s="1">
        <f t="shared" si="0"/>
        <v>0.34</v>
      </c>
      <c r="G17" s="1"/>
    </row>
    <row r="18" spans="1:7" x14ac:dyDescent="0.3">
      <c r="A18" s="1">
        <v>9</v>
      </c>
      <c r="B18" s="1" t="s">
        <v>13</v>
      </c>
      <c r="C18" s="1">
        <v>28</v>
      </c>
      <c r="D18" s="1">
        <v>0.46</v>
      </c>
      <c r="E18" s="1">
        <v>0</v>
      </c>
      <c r="F18" s="1">
        <f t="shared" si="0"/>
        <v>0.46</v>
      </c>
      <c r="G18" s="1"/>
    </row>
    <row r="19" spans="1:7" x14ac:dyDescent="0.3">
      <c r="A19" s="1">
        <v>10</v>
      </c>
      <c r="B19" s="1" t="s">
        <v>13</v>
      </c>
      <c r="C19" s="1">
        <v>20</v>
      </c>
      <c r="D19" s="1">
        <v>0.23</v>
      </c>
      <c r="E19" s="1">
        <v>0</v>
      </c>
      <c r="F19" s="1">
        <f t="shared" si="0"/>
        <v>0.23</v>
      </c>
      <c r="G19" s="1"/>
    </row>
    <row r="20" spans="1:7" x14ac:dyDescent="0.3">
      <c r="A20" s="1">
        <v>11</v>
      </c>
      <c r="B20" s="1" t="s">
        <v>13</v>
      </c>
      <c r="C20" s="1">
        <v>36</v>
      </c>
      <c r="D20" s="1">
        <v>0.79</v>
      </c>
      <c r="E20" s="1">
        <v>0</v>
      </c>
      <c r="F20" s="1">
        <f t="shared" si="0"/>
        <v>0.79</v>
      </c>
      <c r="G20" s="1"/>
    </row>
    <row r="21" spans="1:7" x14ac:dyDescent="0.3">
      <c r="A21" s="1">
        <v>12</v>
      </c>
      <c r="B21" s="1" t="s">
        <v>13</v>
      </c>
      <c r="C21" s="1">
        <v>32</v>
      </c>
      <c r="D21" s="1">
        <v>0.6</v>
      </c>
      <c r="E21" s="1">
        <v>0</v>
      </c>
      <c r="F21" s="1">
        <f t="shared" si="0"/>
        <v>0.6</v>
      </c>
      <c r="G21" s="1"/>
    </row>
    <row r="22" spans="1:7" x14ac:dyDescent="0.3">
      <c r="A22" s="9" t="s">
        <v>7</v>
      </c>
      <c r="B22" s="9"/>
      <c r="C22" s="9"/>
      <c r="D22" s="3">
        <f>SUM(D10:D21)</f>
        <v>3.996</v>
      </c>
      <c r="E22" s="3"/>
      <c r="F22" s="3">
        <f>SUM(F10:F21)</f>
        <v>3.996</v>
      </c>
      <c r="G22" s="3"/>
    </row>
    <row r="23" spans="1:7" ht="86.25" customHeight="1" x14ac:dyDescent="0.3">
      <c r="A23" s="8" t="s">
        <v>2</v>
      </c>
      <c r="B23" s="8"/>
      <c r="C23" s="8"/>
      <c r="D23" s="8"/>
      <c r="E23" s="8"/>
      <c r="F23" s="8"/>
      <c r="G23" s="8"/>
    </row>
    <row r="24" spans="1:7" ht="45" customHeight="1" x14ac:dyDescent="0.3">
      <c r="A24" s="4" t="s">
        <v>21</v>
      </c>
      <c r="B24" s="4"/>
      <c r="C24" s="4"/>
      <c r="D24" s="4"/>
      <c r="E24" s="4"/>
      <c r="F24" s="4"/>
      <c r="G24" s="4"/>
    </row>
    <row r="25" spans="1:7" ht="25.5" customHeight="1" x14ac:dyDescent="0.3">
      <c r="A25" s="5" t="s">
        <v>20</v>
      </c>
      <c r="B25" s="5"/>
      <c r="C25" s="5"/>
      <c r="D25" s="5"/>
      <c r="E25" s="5"/>
      <c r="F25" s="5"/>
      <c r="G25" s="5"/>
    </row>
    <row r="26" spans="1:7" ht="22.5" customHeight="1" x14ac:dyDescent="0.3">
      <c r="A26" s="5" t="s">
        <v>12</v>
      </c>
      <c r="B26" s="5"/>
      <c r="C26" s="5"/>
      <c r="D26" s="5"/>
      <c r="E26" s="5"/>
      <c r="F26" s="5"/>
      <c r="G26" s="5"/>
    </row>
    <row r="27" spans="1:7" ht="24" customHeight="1" x14ac:dyDescent="0.3">
      <c r="A27" s="5" t="s">
        <v>9</v>
      </c>
      <c r="B27" s="5"/>
      <c r="C27" s="5"/>
      <c r="D27" s="5"/>
      <c r="E27" s="5"/>
      <c r="F27" s="5"/>
      <c r="G27" s="5"/>
    </row>
    <row r="28" spans="1:7" ht="24" customHeight="1" x14ac:dyDescent="0.3">
      <c r="A28" s="5" t="s">
        <v>10</v>
      </c>
      <c r="B28" s="5"/>
      <c r="C28" s="5"/>
      <c r="D28" s="5"/>
      <c r="E28" s="5"/>
      <c r="F28" s="5"/>
      <c r="G28" s="5"/>
    </row>
    <row r="29" spans="1:7" ht="25.5" customHeight="1" x14ac:dyDescent="0.3">
      <c r="A29" s="5" t="s">
        <v>11</v>
      </c>
      <c r="B29" s="5"/>
      <c r="C29" s="5"/>
      <c r="D29" s="5"/>
      <c r="E29" s="5"/>
      <c r="F29" s="5"/>
      <c r="G29" s="5"/>
    </row>
  </sheetData>
  <autoFilter ref="A9:G23" xr:uid="{00000000-0009-0000-0000-000000000000}"/>
  <mergeCells count="15">
    <mergeCell ref="A6:G6"/>
    <mergeCell ref="A7:G7"/>
    <mergeCell ref="A23:G23"/>
    <mergeCell ref="A22:C22"/>
    <mergeCell ref="A1:G1"/>
    <mergeCell ref="A2:G2"/>
    <mergeCell ref="A3:G3"/>
    <mergeCell ref="A4:G4"/>
    <mergeCell ref="A5:G5"/>
    <mergeCell ref="A24:G24"/>
    <mergeCell ref="A28:G28"/>
    <mergeCell ref="A29:G29"/>
    <mergeCell ref="A25:G25"/>
    <mergeCell ref="A26:G26"/>
    <mergeCell ref="A27:G27"/>
  </mergeCells>
  <pageMargins left="0.7" right="0.7" top="0.75" bottom="0.75" header="0.3" footer="0.3"/>
  <pageSetup paperSize="9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2020-12-27T17:58:16Z</dcterms:modified>
</cp:coreProperties>
</file>